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Одновременно предоставляемые\Пункт 6\"/>
    </mc:Choice>
  </mc:AlternateContent>
  <bookViews>
    <workbookView xWindow="0" yWindow="0" windowWidth="28800" windowHeight="12435"/>
  </bookViews>
  <sheets>
    <sheet name="2021-2022" sheetId="2" r:id="rId1"/>
  </sheets>
  <definedNames>
    <definedName name="_xlnm.Print_Titles" localSheetId="0">'2021-2022'!$8:$8</definedName>
    <definedName name="_xlnm.Print_Area" localSheetId="0">'2021-2022'!$A$1:$Y$19</definedName>
  </definedNames>
  <calcPr calcId="162913" refMode="R1C1"/>
</workbook>
</file>

<file path=xl/calcChain.xml><?xml version="1.0" encoding="utf-8"?>
<calcChain xmlns="http://schemas.openxmlformats.org/spreadsheetml/2006/main">
  <c r="X10" i="2" l="1"/>
  <c r="X11" i="2"/>
  <c r="X12" i="2"/>
  <c r="X13" i="2"/>
  <c r="X14" i="2"/>
  <c r="X15" i="2"/>
  <c r="X9" i="2"/>
  <c r="W10" i="2"/>
  <c r="W11" i="2"/>
  <c r="W12" i="2"/>
  <c r="W13" i="2"/>
  <c r="W14" i="2"/>
  <c r="W15" i="2"/>
  <c r="W9" i="2"/>
  <c r="U16" i="2" l="1"/>
  <c r="V16" i="2"/>
  <c r="Q16" i="2" l="1"/>
  <c r="R16" i="2"/>
  <c r="P16" i="2" l="1"/>
  <c r="O16" i="2"/>
  <c r="X16" i="2" l="1"/>
  <c r="W16" i="2"/>
  <c r="K16" i="2"/>
  <c r="L16" i="2"/>
  <c r="J16" i="2" l="1"/>
  <c r="I16" i="2"/>
  <c r="H16" i="2" l="1"/>
  <c r="M16" i="2"/>
  <c r="N16" i="2"/>
  <c r="S16" i="2"/>
  <c r="T16" i="2"/>
  <c r="Y16" i="2"/>
  <c r="G16" i="2"/>
</calcChain>
</file>

<file path=xl/sharedStrings.xml><?xml version="1.0" encoding="utf-8"?>
<sst xmlns="http://schemas.openxmlformats.org/spreadsheetml/2006/main" count="46" uniqueCount="30">
  <si>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</si>
  <si>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</si>
  <si>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</si>
  <si>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</si>
  <si>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</si>
  <si>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</si>
  <si>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</si>
  <si>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ЦСР</t>
  </si>
  <si>
    <t>КВСР</t>
  </si>
  <si>
    <t>Код района</t>
  </si>
  <si>
    <t>Сумма на год</t>
  </si>
  <si>
    <t>Иные межбюджетные трансферты бюджетам поселений из бюджета  района</t>
  </si>
  <si>
    <t>Наименование поселения (городского, сельского)</t>
  </si>
  <si>
    <t>№ п/п</t>
  </si>
  <si>
    <t>РАСПРЕДЕЛЕНИЕ 
межбюджетных трансфертов  бюджетам поселений  на плановый период 2016 и 2017 годов</t>
  </si>
  <si>
    <t>(рублей)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</si>
  <si>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</si>
  <si>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</si>
  <si>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_______________________________________________________________________</t>
  </si>
  <si>
    <t>Всего</t>
  </si>
  <si>
    <t>2021 год</t>
  </si>
  <si>
    <t>на содействие развитию исторических и иных местных традиций</t>
  </si>
  <si>
    <t xml:space="preserve">Субвенции на осуществление 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</si>
  <si>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</si>
  <si>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</si>
  <si>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>Р А С П Р Е Д Е Л Е Н И Е 
межбюджетных трансфертов  бюджетам поселений  на плановый период 2021 и 2022 годов</t>
  </si>
  <si>
    <t>2022 год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</si>
  <si>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</si>
  <si>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Дотации на выравнивание  бюджетной обеспеченности из бюджета Белоярского района</t>
  </si>
  <si>
    <t>отдельных полномочий Ханты-Мансийского автономного округа – Югры в сфере обращения с твердыми коммунальными отходами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</si>
</sst>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4" fontId="1" fillId="0" borderId="0" xfId="1" applyNumberForma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tabSelected="1" view="pageBreakPreview" topLeftCell="E2" zoomScaleSheetLayoutView="100" workbookViewId="0">
      <selection activeCell="AB28" sqref="AB28"/>
    </sheetView>
  </sheetViews>
  <sheetFormatPr defaultRowHeight="12.75" x14ac:dyDescent="0.2"/>
  <cols>
    <col min="1" max="4" width="0" style="1" hidden="1" customWidth="1"/>
    <col min="5" max="5" width="5.42578125" style="1" customWidth="1"/>
    <col min="6" max="6" width="18.5703125" style="1" customWidth="1"/>
    <col min="7" max="7" width="15.42578125" style="1" customWidth="1"/>
    <col min="8" max="8" width="16.28515625" style="1" customWidth="1"/>
    <col min="9" max="9" width="14.7109375" style="1" customWidth="1"/>
    <col min="10" max="10" width="15.42578125" style="1" customWidth="1"/>
    <col min="11" max="11" width="11.140625" style="1" customWidth="1"/>
    <col min="12" max="12" width="14.140625" style="1" customWidth="1"/>
    <col min="13" max="13" width="13" style="1" customWidth="1"/>
    <col min="14" max="15" width="14" style="1" customWidth="1"/>
    <col min="16" max="18" width="11.28515625" style="1" customWidth="1"/>
    <col min="19" max="19" width="13.5703125" style="1" customWidth="1"/>
    <col min="20" max="22" width="13.7109375" style="1" customWidth="1"/>
    <col min="23" max="23" width="16" style="1" customWidth="1"/>
    <col min="24" max="24" width="16.28515625" style="1" customWidth="1"/>
    <col min="25" max="25" width="0" style="1" hidden="1" customWidth="1"/>
    <col min="26" max="27" width="13.85546875" style="1" bestFit="1" customWidth="1"/>
    <col min="28" max="16384" width="9.140625" style="1"/>
  </cols>
  <sheetData>
    <row r="1" spans="1:27" ht="409.6" hidden="1" customHeight="1" x14ac:dyDescent="0.25">
      <c r="A1" s="19"/>
      <c r="B1" s="17"/>
      <c r="C1" s="19"/>
      <c r="D1" s="17"/>
      <c r="E1" s="17"/>
      <c r="F1" s="17"/>
      <c r="G1" s="17"/>
      <c r="H1" s="20"/>
      <c r="I1" s="20"/>
      <c r="J1" s="20"/>
      <c r="K1" s="20"/>
      <c r="L1" s="20"/>
      <c r="M1" s="17"/>
      <c r="N1" s="17"/>
      <c r="O1" s="17"/>
      <c r="P1" s="17"/>
      <c r="Q1" s="17"/>
      <c r="R1" s="17"/>
      <c r="S1" s="29"/>
      <c r="T1" s="29"/>
      <c r="U1" s="29"/>
      <c r="V1" s="29"/>
      <c r="W1" s="29"/>
      <c r="X1" s="29"/>
      <c r="Y1" s="20"/>
    </row>
    <row r="2" spans="1:27" ht="15.75" x14ac:dyDescent="0.25">
      <c r="A2" s="19"/>
      <c r="B2" s="17"/>
      <c r="C2" s="19"/>
      <c r="D2" s="17"/>
      <c r="E2" s="17"/>
      <c r="F2" s="17"/>
      <c r="G2" s="17"/>
      <c r="H2" s="20"/>
      <c r="I2" s="20"/>
      <c r="J2" s="20"/>
      <c r="K2" s="20"/>
      <c r="L2" s="20"/>
      <c r="M2" s="17"/>
      <c r="N2" s="17"/>
      <c r="O2" s="17"/>
      <c r="P2" s="17"/>
      <c r="Q2" s="17"/>
      <c r="R2" s="17"/>
      <c r="S2" s="29"/>
      <c r="T2" s="29"/>
      <c r="U2" s="29"/>
      <c r="V2" s="29"/>
      <c r="W2" s="29"/>
      <c r="X2" s="29"/>
      <c r="Y2" s="20"/>
    </row>
    <row r="3" spans="1:27" ht="49.5" customHeight="1" x14ac:dyDescent="0.2">
      <c r="A3" s="21" t="s">
        <v>14</v>
      </c>
      <c r="B3" s="21"/>
      <c r="C3" s="21"/>
      <c r="D3" s="21"/>
      <c r="E3" s="21"/>
      <c r="F3" s="33" t="s">
        <v>25</v>
      </c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21"/>
      <c r="Y3" s="20"/>
    </row>
    <row r="4" spans="1:27" ht="16.5" customHeight="1" x14ac:dyDescent="0.25">
      <c r="A4" s="19"/>
      <c r="B4" s="17"/>
      <c r="C4" s="19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8"/>
      <c r="X4" s="17" t="s">
        <v>15</v>
      </c>
      <c r="Y4" s="17"/>
    </row>
    <row r="5" spans="1:27" ht="31.5" customHeight="1" x14ac:dyDescent="0.2">
      <c r="A5" s="16"/>
      <c r="B5" s="15"/>
      <c r="C5" s="11"/>
      <c r="D5" s="15"/>
      <c r="E5" s="40" t="s">
        <v>13</v>
      </c>
      <c r="F5" s="34" t="s">
        <v>12</v>
      </c>
      <c r="G5" s="40" t="s">
        <v>28</v>
      </c>
      <c r="H5" s="34"/>
      <c r="I5" s="34" t="s">
        <v>11</v>
      </c>
      <c r="J5" s="38"/>
      <c r="K5" s="38"/>
      <c r="L5" s="38"/>
      <c r="M5" s="38"/>
      <c r="N5" s="35"/>
      <c r="O5" s="34" t="s">
        <v>22</v>
      </c>
      <c r="P5" s="38"/>
      <c r="Q5" s="38"/>
      <c r="R5" s="38"/>
      <c r="S5" s="38"/>
      <c r="T5" s="38"/>
      <c r="U5" s="38"/>
      <c r="V5" s="38"/>
      <c r="W5" s="40" t="s">
        <v>10</v>
      </c>
      <c r="X5" s="40"/>
      <c r="Y5" s="14"/>
    </row>
    <row r="6" spans="1:27" ht="386.25" customHeight="1" x14ac:dyDescent="0.2">
      <c r="A6" s="11"/>
      <c r="B6" s="11" t="s">
        <v>9</v>
      </c>
      <c r="C6" s="11" t="s">
        <v>8</v>
      </c>
      <c r="D6" s="11" t="s">
        <v>7</v>
      </c>
      <c r="E6" s="40"/>
      <c r="F6" s="34"/>
      <c r="G6" s="40"/>
      <c r="H6" s="34"/>
      <c r="I6" s="36" t="s">
        <v>16</v>
      </c>
      <c r="J6" s="37"/>
      <c r="K6" s="34" t="s">
        <v>21</v>
      </c>
      <c r="L6" s="35"/>
      <c r="M6" s="36" t="s">
        <v>17</v>
      </c>
      <c r="N6" s="37"/>
      <c r="O6" s="36" t="s">
        <v>23</v>
      </c>
      <c r="P6" s="37"/>
      <c r="Q6" s="34" t="s">
        <v>27</v>
      </c>
      <c r="R6" s="35"/>
      <c r="S6" s="36" t="s">
        <v>24</v>
      </c>
      <c r="T6" s="37"/>
      <c r="U6" s="34" t="s">
        <v>29</v>
      </c>
      <c r="V6" s="35"/>
      <c r="W6" s="40"/>
      <c r="X6" s="40"/>
      <c r="Y6" s="14"/>
    </row>
    <row r="7" spans="1:27" ht="29.25" customHeight="1" x14ac:dyDescent="0.2">
      <c r="A7" s="11"/>
      <c r="B7" s="11"/>
      <c r="C7" s="11"/>
      <c r="D7" s="11"/>
      <c r="E7" s="40"/>
      <c r="F7" s="40"/>
      <c r="G7" s="12" t="s">
        <v>20</v>
      </c>
      <c r="H7" s="12" t="s">
        <v>26</v>
      </c>
      <c r="I7" s="12" t="s">
        <v>20</v>
      </c>
      <c r="J7" s="12" t="s">
        <v>26</v>
      </c>
      <c r="K7" s="12" t="s">
        <v>20</v>
      </c>
      <c r="L7" s="12" t="s">
        <v>26</v>
      </c>
      <c r="M7" s="12" t="s">
        <v>20</v>
      </c>
      <c r="N7" s="12" t="s">
        <v>26</v>
      </c>
      <c r="O7" s="12" t="s">
        <v>20</v>
      </c>
      <c r="P7" s="12" t="s">
        <v>26</v>
      </c>
      <c r="Q7" s="12" t="s">
        <v>20</v>
      </c>
      <c r="R7" s="12" t="s">
        <v>26</v>
      </c>
      <c r="S7" s="12" t="s">
        <v>20</v>
      </c>
      <c r="T7" s="12" t="s">
        <v>26</v>
      </c>
      <c r="U7" s="12" t="s">
        <v>20</v>
      </c>
      <c r="V7" s="12" t="s">
        <v>26</v>
      </c>
      <c r="W7" s="12" t="s">
        <v>20</v>
      </c>
      <c r="X7" s="12" t="s">
        <v>26</v>
      </c>
      <c r="Y7" s="14"/>
    </row>
    <row r="8" spans="1:27" ht="15" customHeight="1" x14ac:dyDescent="0.2">
      <c r="A8" s="11"/>
      <c r="B8" s="11"/>
      <c r="C8" s="11"/>
      <c r="D8" s="13"/>
      <c r="E8" s="11">
        <v>1</v>
      </c>
      <c r="F8" s="11">
        <v>2</v>
      </c>
      <c r="G8" s="11">
        <v>3</v>
      </c>
      <c r="H8" s="11">
        <v>4</v>
      </c>
      <c r="I8" s="24">
        <v>5</v>
      </c>
      <c r="J8" s="24">
        <v>6</v>
      </c>
      <c r="K8" s="28">
        <v>7</v>
      </c>
      <c r="L8" s="28">
        <v>8</v>
      </c>
      <c r="M8" s="11">
        <v>9</v>
      </c>
      <c r="N8" s="12">
        <v>10</v>
      </c>
      <c r="O8" s="12">
        <v>11</v>
      </c>
      <c r="P8" s="12">
        <v>12</v>
      </c>
      <c r="Q8" s="12">
        <v>13</v>
      </c>
      <c r="R8" s="12">
        <v>14</v>
      </c>
      <c r="S8" s="11">
        <v>15</v>
      </c>
      <c r="T8" s="11">
        <v>16</v>
      </c>
      <c r="U8" s="32">
        <v>17</v>
      </c>
      <c r="V8" s="32">
        <v>18</v>
      </c>
      <c r="W8" s="11">
        <v>19</v>
      </c>
      <c r="X8" s="11">
        <v>20</v>
      </c>
      <c r="Y8" s="10"/>
    </row>
    <row r="9" spans="1:27" ht="15.75" x14ac:dyDescent="0.25">
      <c r="A9" s="5"/>
      <c r="B9" s="7">
        <v>30201</v>
      </c>
      <c r="C9" s="9">
        <v>1401</v>
      </c>
      <c r="D9" s="8">
        <v>511</v>
      </c>
      <c r="E9" s="8">
        <v>1</v>
      </c>
      <c r="F9" s="22" t="s">
        <v>6</v>
      </c>
      <c r="G9" s="30">
        <v>7539200</v>
      </c>
      <c r="H9" s="30">
        <v>7622700</v>
      </c>
      <c r="I9" s="30"/>
      <c r="J9" s="30"/>
      <c r="K9" s="30"/>
      <c r="L9" s="30">
        <v>800000</v>
      </c>
      <c r="M9" s="25"/>
      <c r="N9" s="25"/>
      <c r="O9" s="25">
        <v>15300</v>
      </c>
      <c r="P9" s="25">
        <v>15300</v>
      </c>
      <c r="Q9" s="25">
        <v>3900</v>
      </c>
      <c r="R9" s="25">
        <v>3900</v>
      </c>
      <c r="S9" s="25">
        <v>442100</v>
      </c>
      <c r="T9" s="25">
        <v>455200</v>
      </c>
      <c r="U9" s="25">
        <v>1700</v>
      </c>
      <c r="V9" s="25">
        <v>1700</v>
      </c>
      <c r="W9" s="25">
        <f>G9+I9+K9+M9+S9+O9+U9+Q9</f>
        <v>8002200</v>
      </c>
      <c r="X9" s="25">
        <f>H9+J9+L9+N9+T9+P9+V9+R9</f>
        <v>8898800</v>
      </c>
      <c r="Y9" s="6"/>
    </row>
    <row r="10" spans="1:27" ht="15.75" x14ac:dyDescent="0.25">
      <c r="A10" s="5"/>
      <c r="B10" s="7">
        <v>30202</v>
      </c>
      <c r="C10" s="9">
        <v>1401</v>
      </c>
      <c r="D10" s="8">
        <v>511</v>
      </c>
      <c r="E10" s="8">
        <v>2</v>
      </c>
      <c r="F10" s="22" t="s">
        <v>5</v>
      </c>
      <c r="G10" s="30">
        <v>28580800</v>
      </c>
      <c r="H10" s="30">
        <v>28844500</v>
      </c>
      <c r="I10" s="30">
        <v>10078300</v>
      </c>
      <c r="J10" s="30">
        <v>10518800</v>
      </c>
      <c r="K10" s="30">
        <v>800000</v>
      </c>
      <c r="L10" s="30">
        <v>300000</v>
      </c>
      <c r="M10" s="25">
        <v>315000</v>
      </c>
      <c r="N10" s="25">
        <v>315000</v>
      </c>
      <c r="O10" s="25">
        <v>19900</v>
      </c>
      <c r="P10" s="25">
        <v>19900</v>
      </c>
      <c r="Q10" s="25">
        <v>5000</v>
      </c>
      <c r="R10" s="25">
        <v>5000</v>
      </c>
      <c r="S10" s="25">
        <v>221100</v>
      </c>
      <c r="T10" s="25">
        <v>227600</v>
      </c>
      <c r="U10" s="25">
        <v>1500</v>
      </c>
      <c r="V10" s="25">
        <v>1500</v>
      </c>
      <c r="W10" s="25">
        <f t="shared" ref="W10:W15" si="0">G10+I10+K10+M10+S10+O10+U10+Q10</f>
        <v>40021600</v>
      </c>
      <c r="X10" s="25">
        <f t="shared" ref="X10:X15" si="1">H10+J10+L10+N10+T10+P10+V10+R10</f>
        <v>40232300</v>
      </c>
      <c r="Y10" s="6"/>
    </row>
    <row r="11" spans="1:27" ht="15.75" x14ac:dyDescent="0.25">
      <c r="A11" s="5"/>
      <c r="B11" s="7">
        <v>30203</v>
      </c>
      <c r="C11" s="9">
        <v>1401</v>
      </c>
      <c r="D11" s="8">
        <v>511</v>
      </c>
      <c r="E11" s="8">
        <v>3</v>
      </c>
      <c r="F11" s="22" t="s">
        <v>4</v>
      </c>
      <c r="G11" s="30">
        <v>8923400</v>
      </c>
      <c r="H11" s="30">
        <v>8889700</v>
      </c>
      <c r="I11" s="30">
        <v>122600</v>
      </c>
      <c r="J11" s="30"/>
      <c r="K11" s="30"/>
      <c r="L11" s="30"/>
      <c r="M11" s="25"/>
      <c r="N11" s="25"/>
      <c r="O11" s="25">
        <v>22000</v>
      </c>
      <c r="P11" s="25">
        <v>22000</v>
      </c>
      <c r="Q11" s="25">
        <v>5600</v>
      </c>
      <c r="R11" s="25">
        <v>5600</v>
      </c>
      <c r="S11" s="25">
        <v>442100</v>
      </c>
      <c r="T11" s="25">
        <v>455200</v>
      </c>
      <c r="U11" s="25">
        <v>1400</v>
      </c>
      <c r="V11" s="25">
        <v>1400</v>
      </c>
      <c r="W11" s="25">
        <f t="shared" si="0"/>
        <v>9517100</v>
      </c>
      <c r="X11" s="25">
        <f t="shared" si="1"/>
        <v>9373900</v>
      </c>
      <c r="Y11" s="6"/>
    </row>
    <row r="12" spans="1:27" ht="15.75" x14ac:dyDescent="0.25">
      <c r="A12" s="5"/>
      <c r="B12" s="7">
        <v>30204</v>
      </c>
      <c r="C12" s="9">
        <v>1401</v>
      </c>
      <c r="D12" s="8">
        <v>511</v>
      </c>
      <c r="E12" s="8">
        <v>4</v>
      </c>
      <c r="F12" s="22" t="s">
        <v>3</v>
      </c>
      <c r="G12" s="30">
        <v>2736200</v>
      </c>
      <c r="H12" s="30">
        <v>2736200</v>
      </c>
      <c r="I12" s="30"/>
      <c r="J12" s="30"/>
      <c r="K12" s="30"/>
      <c r="L12" s="30"/>
      <c r="M12" s="25"/>
      <c r="N12" s="25"/>
      <c r="O12" s="25">
        <v>18800</v>
      </c>
      <c r="P12" s="25">
        <v>18800</v>
      </c>
      <c r="Q12" s="25">
        <v>4700</v>
      </c>
      <c r="R12" s="25">
        <v>4700</v>
      </c>
      <c r="S12" s="25">
        <v>442100</v>
      </c>
      <c r="T12" s="25">
        <v>455200</v>
      </c>
      <c r="U12" s="25">
        <v>1400</v>
      </c>
      <c r="V12" s="25">
        <v>1400</v>
      </c>
      <c r="W12" s="25">
        <f t="shared" si="0"/>
        <v>3203200</v>
      </c>
      <c r="X12" s="25">
        <f t="shared" si="1"/>
        <v>3216300</v>
      </c>
      <c r="Y12" s="6"/>
    </row>
    <row r="13" spans="1:27" ht="15.75" x14ac:dyDescent="0.25">
      <c r="A13" s="5"/>
      <c r="B13" s="7">
        <v>30205</v>
      </c>
      <c r="C13" s="9">
        <v>1401</v>
      </c>
      <c r="D13" s="8">
        <v>511</v>
      </c>
      <c r="E13" s="8">
        <v>5</v>
      </c>
      <c r="F13" s="22" t="s">
        <v>2</v>
      </c>
      <c r="G13" s="30">
        <v>5058500</v>
      </c>
      <c r="H13" s="30">
        <v>4855800</v>
      </c>
      <c r="I13" s="30">
        <v>2650800</v>
      </c>
      <c r="J13" s="30">
        <v>3612000</v>
      </c>
      <c r="K13" s="30"/>
      <c r="L13" s="30"/>
      <c r="M13" s="25"/>
      <c r="N13" s="25"/>
      <c r="O13" s="25">
        <v>11700</v>
      </c>
      <c r="P13" s="25">
        <v>11700</v>
      </c>
      <c r="Q13" s="25">
        <v>3000</v>
      </c>
      <c r="R13" s="25">
        <v>3000</v>
      </c>
      <c r="S13" s="25">
        <v>442100</v>
      </c>
      <c r="T13" s="25">
        <v>455200</v>
      </c>
      <c r="U13" s="25">
        <v>1200</v>
      </c>
      <c r="V13" s="25">
        <v>1200</v>
      </c>
      <c r="W13" s="25">
        <f t="shared" si="0"/>
        <v>8167300</v>
      </c>
      <c r="X13" s="25">
        <f t="shared" si="1"/>
        <v>8938900</v>
      </c>
      <c r="Y13" s="6"/>
    </row>
    <row r="14" spans="1:27" ht="15.75" x14ac:dyDescent="0.25">
      <c r="A14" s="5"/>
      <c r="B14" s="7">
        <v>30206</v>
      </c>
      <c r="C14" s="9">
        <v>1401</v>
      </c>
      <c r="D14" s="8">
        <v>511</v>
      </c>
      <c r="E14" s="8">
        <v>6</v>
      </c>
      <c r="F14" s="22" t="s">
        <v>1</v>
      </c>
      <c r="G14" s="30">
        <v>27593000</v>
      </c>
      <c r="H14" s="30">
        <v>27494900</v>
      </c>
      <c r="I14" s="30">
        <v>2934100</v>
      </c>
      <c r="J14" s="30">
        <v>2934100</v>
      </c>
      <c r="K14" s="30"/>
      <c r="L14" s="30">
        <v>300000</v>
      </c>
      <c r="M14" s="25">
        <v>200000</v>
      </c>
      <c r="N14" s="25">
        <v>200000</v>
      </c>
      <c r="O14" s="25">
        <v>23100</v>
      </c>
      <c r="P14" s="25">
        <v>23100</v>
      </c>
      <c r="Q14" s="25">
        <v>5800</v>
      </c>
      <c r="R14" s="25">
        <v>5800</v>
      </c>
      <c r="S14" s="25">
        <v>221100</v>
      </c>
      <c r="T14" s="25">
        <v>227600</v>
      </c>
      <c r="U14" s="25">
        <v>1300</v>
      </c>
      <c r="V14" s="25">
        <v>1300</v>
      </c>
      <c r="W14" s="25">
        <f t="shared" si="0"/>
        <v>30978400</v>
      </c>
      <c r="X14" s="25">
        <f t="shared" si="1"/>
        <v>31186800</v>
      </c>
      <c r="Y14" s="6"/>
    </row>
    <row r="15" spans="1:27" ht="15.75" x14ac:dyDescent="0.25">
      <c r="A15" s="5"/>
      <c r="B15" s="7">
        <v>30207</v>
      </c>
      <c r="C15" s="9">
        <v>1401</v>
      </c>
      <c r="D15" s="8">
        <v>511</v>
      </c>
      <c r="E15" s="8">
        <v>7</v>
      </c>
      <c r="F15" s="22" t="s">
        <v>0</v>
      </c>
      <c r="G15" s="30">
        <v>37496900</v>
      </c>
      <c r="H15" s="30">
        <v>37496900</v>
      </c>
      <c r="I15" s="30"/>
      <c r="J15" s="30"/>
      <c r="K15" s="30"/>
      <c r="L15" s="30"/>
      <c r="M15" s="25">
        <v>999900</v>
      </c>
      <c r="N15" s="25">
        <v>999900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18900</v>
      </c>
      <c r="V15" s="25">
        <v>18900</v>
      </c>
      <c r="W15" s="25">
        <f t="shared" si="0"/>
        <v>38515700</v>
      </c>
      <c r="X15" s="25">
        <f t="shared" si="1"/>
        <v>38515700</v>
      </c>
      <c r="Y15" s="6"/>
    </row>
    <row r="16" spans="1:27" ht="15.75" x14ac:dyDescent="0.25">
      <c r="A16" s="5"/>
      <c r="B16" s="3"/>
      <c r="C16" s="2">
        <v>0</v>
      </c>
      <c r="D16" s="4"/>
      <c r="E16" s="3"/>
      <c r="F16" s="2" t="s">
        <v>19</v>
      </c>
      <c r="G16" s="31">
        <f>SUM(G9:G15)</f>
        <v>117928000</v>
      </c>
      <c r="H16" s="31">
        <f t="shared" ref="H16:Y16" si="2">SUM(H9:H15)</f>
        <v>117940700</v>
      </c>
      <c r="I16" s="31">
        <f>I15+I14+I13+I12+I11+I10+I9</f>
        <v>15785800</v>
      </c>
      <c r="J16" s="31">
        <f>J15+J14+J13+J12+J11+J10+J9</f>
        <v>17064900</v>
      </c>
      <c r="K16" s="31">
        <f t="shared" ref="K16:L16" si="3">K15+K14+K13+K12+K11+K10+K9</f>
        <v>800000</v>
      </c>
      <c r="L16" s="31">
        <f t="shared" si="3"/>
        <v>1400000</v>
      </c>
      <c r="M16" s="26">
        <f t="shared" si="2"/>
        <v>1514900</v>
      </c>
      <c r="N16" s="26">
        <f t="shared" si="2"/>
        <v>1514900</v>
      </c>
      <c r="O16" s="26">
        <f>O9+O10+O11+O12+O13+O14+O15</f>
        <v>110800</v>
      </c>
      <c r="P16" s="26">
        <f>P9+P10+P11+P12+P13+P14+P15</f>
        <v>110800</v>
      </c>
      <c r="Q16" s="26">
        <f t="shared" ref="Q16:R16" si="4">Q9+Q10+Q11+Q12+Q13+Q14+Q15</f>
        <v>28000</v>
      </c>
      <c r="R16" s="26">
        <f t="shared" si="4"/>
        <v>28000</v>
      </c>
      <c r="S16" s="26">
        <f t="shared" si="2"/>
        <v>2210600</v>
      </c>
      <c r="T16" s="26">
        <f t="shared" si="2"/>
        <v>2276000</v>
      </c>
      <c r="U16" s="26">
        <f t="shared" si="2"/>
        <v>27400</v>
      </c>
      <c r="V16" s="26">
        <f t="shared" si="2"/>
        <v>27400</v>
      </c>
      <c r="W16" s="26">
        <f>SUM(W9:W15)</f>
        <v>138405500</v>
      </c>
      <c r="X16" s="26">
        <f>SUM(X9:X15)</f>
        <v>140362700</v>
      </c>
      <c r="Y16" s="23">
        <f t="shared" si="2"/>
        <v>0</v>
      </c>
      <c r="Z16" s="27"/>
      <c r="AA16" s="27"/>
    </row>
    <row r="18" spans="5:24" x14ac:dyDescent="0.2">
      <c r="E18" s="39" t="s">
        <v>18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</row>
  </sheetData>
  <mergeCells count="15">
    <mergeCell ref="E18:X18"/>
    <mergeCell ref="E5:E7"/>
    <mergeCell ref="F5:F7"/>
    <mergeCell ref="W5:X6"/>
    <mergeCell ref="G5:H6"/>
    <mergeCell ref="U6:V6"/>
    <mergeCell ref="O5:V5"/>
    <mergeCell ref="F3:W3"/>
    <mergeCell ref="K6:L6"/>
    <mergeCell ref="O6:P6"/>
    <mergeCell ref="Q6:R6"/>
    <mergeCell ref="S6:T6"/>
    <mergeCell ref="I5:N5"/>
    <mergeCell ref="I6:J6"/>
    <mergeCell ref="M6:N6"/>
  </mergeCells>
  <phoneticPr fontId="0" type="noConversion"/>
  <pageMargins left="0.31496062992125984" right="0.19685039370078741" top="0.98425196850393704" bottom="0.78740157480314965" header="0.51181102362204722" footer="0.51181102362204722"/>
  <pageSetup paperSize="9" scale="5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</vt:lpstr>
      <vt:lpstr>'2021-2022'!Заголовки_для_печати</vt:lpstr>
      <vt:lpstr>'2021-2022'!Область_печати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Ахметчина Надежда Николаевна</cp:lastModifiedBy>
  <cp:lastPrinted>2019-11-08T08:33:01Z</cp:lastPrinted>
  <dcterms:created xsi:type="dcterms:W3CDTF">2014-11-08T03:33:47Z</dcterms:created>
  <dcterms:modified xsi:type="dcterms:W3CDTF">2019-11-08T08:33:06Z</dcterms:modified>
</cp:coreProperties>
</file>